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P:\5320\51028259_Bouwteam_Kortland_Peize\400 Werkdocumenten bouwteam een aanbesteding\W450 TenderNed map\Inschrijvingsleidraad\"/>
    </mc:Choice>
  </mc:AlternateContent>
  <xr:revisionPtr revIDLastSave="0" documentId="13_ncr:1_{72FFF5F8-085B-4F7B-B90E-72F4D38AF924}" xr6:coauthVersionLast="47" xr6:coauthVersionMax="47" xr10:uidLastSave="{00000000-0000-0000-0000-000000000000}"/>
  <bookViews>
    <workbookView xWindow="28692" yWindow="-108" windowWidth="29016" windowHeight="17496" xr2:uid="{3E7290F5-11E8-4426-8861-3167DC04B84F}"/>
  </bookViews>
  <sheets>
    <sheet name="Blad1" sheetId="1" r:id="rId1"/>
  </sheets>
  <definedNames>
    <definedName name="_xlnm.Print_Area" localSheetId="0">Blad1!$A$1:$H$57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1" l="1"/>
  <c r="H22" i="1"/>
  <c r="G22" i="1" s="1"/>
  <c r="E22" i="1"/>
  <c r="G13" i="1"/>
  <c r="G30" i="1" l="1"/>
  <c r="G29" i="1"/>
  <c r="G28" i="1"/>
  <c r="G27" i="1"/>
  <c r="G16" i="1"/>
  <c r="G15" i="1"/>
  <c r="G14" i="1"/>
  <c r="G12" i="1"/>
  <c r="G11" i="1"/>
  <c r="G10" i="1"/>
  <c r="H35" i="1"/>
  <c r="G35" i="1" s="1"/>
  <c r="H34" i="1"/>
  <c r="G34" i="1" s="1"/>
  <c r="H33" i="1"/>
  <c r="G33" i="1" s="1"/>
  <c r="H32" i="1"/>
  <c r="G32" i="1" s="1"/>
  <c r="H25" i="1"/>
  <c r="G25" i="1" s="1"/>
  <c r="H24" i="1"/>
  <c r="G24" i="1" s="1"/>
  <c r="H23" i="1"/>
  <c r="H21" i="1"/>
  <c r="H20" i="1"/>
  <c r="G20" i="1" s="1"/>
  <c r="H19" i="1"/>
  <c r="G19" i="1" s="1"/>
  <c r="H18" i="1"/>
  <c r="G18" i="1" s="1"/>
  <c r="G21" i="1" l="1"/>
  <c r="G23" i="1"/>
  <c r="C37" i="1" l="1"/>
  <c r="E19" i="1"/>
  <c r="E25" i="1"/>
  <c r="E24" i="1"/>
  <c r="E23" i="1"/>
  <c r="E21" i="1"/>
  <c r="E20" i="1"/>
  <c r="E18" i="1"/>
  <c r="E35" i="1"/>
  <c r="E34" i="1"/>
  <c r="E33" i="1"/>
  <c r="E32" i="1"/>
  <c r="E29" i="1"/>
  <c r="E28" i="1"/>
  <c r="E27" i="1"/>
  <c r="E30" i="1"/>
  <c r="E15" i="1" l="1"/>
  <c r="E14" i="1"/>
  <c r="E13" i="1"/>
  <c r="E12" i="1"/>
  <c r="E11" i="1"/>
  <c r="E10" i="1"/>
  <c r="E9" i="1"/>
  <c r="E16" i="1"/>
  <c r="E37" i="1" l="1"/>
</calcChain>
</file>

<file path=xl/sharedStrings.xml><?xml version="1.0" encoding="utf-8"?>
<sst xmlns="http://schemas.openxmlformats.org/spreadsheetml/2006/main" count="72" uniqueCount="37">
  <si>
    <t>Functie</t>
  </si>
  <si>
    <t>Ontwerpleider / Technisch manager</t>
  </si>
  <si>
    <t>Risicomanager</t>
  </si>
  <si>
    <t>Projectleider / Projectmanager / Contractmanager</t>
  </si>
  <si>
    <t>Ondertekening:</t>
  </si>
  <si>
    <t>Naam Inschrijver</t>
  </si>
  <si>
    <t>Vestigingsplaats</t>
  </si>
  <si>
    <t>KvK</t>
  </si>
  <si>
    <t>Handtekening rechtsgeldig vertegenwoordiger</t>
  </si>
  <si>
    <t>Naam</t>
  </si>
  <si>
    <t>Inschrijver dient lichtgroen gearceerde cellen in te vullen en prijzenblad te voorzien van ondertekening.</t>
  </si>
  <si>
    <t>Minimum uurtarief</t>
  </si>
  <si>
    <t>Maximum uurtarief</t>
  </si>
  <si>
    <t>&lt; 5</t>
  </si>
  <si>
    <t>Aantal 
jaar ervaring in desbetreffende rol</t>
  </si>
  <si>
    <t xml:space="preserve">≥ 5 </t>
  </si>
  <si>
    <t>Algemeen ≥ 5 jaar ervaring</t>
  </si>
  <si>
    <t>Algemeen &lt; 5 jaar ervaring</t>
  </si>
  <si>
    <t>Specialisten ≥ 5 jaar ervaring</t>
  </si>
  <si>
    <t>Specialisten &lt; 5 jaar ervaring</t>
  </si>
  <si>
    <t>Aangeboden uurtarief (excl. btw)*</t>
  </si>
  <si>
    <t xml:space="preserve">De verrekening van werkzaamheden in het bouwteam vindt plaats volgens de bepalingen van de bouwteamovereenkomst. 
De aangeboden prijzen dienen ‘all-in’ te zijn, inclusief salariskosten, overheadskosten, kosten voor gebruik apparatuur, software, licenties, certificaten, verzekeringen, transport, reis- en verblijfskosten, etc. en dienen marktconform te zijn.
De vergoeding van reistijd is uitgesloten. 
Zie voor indexatie van de uurtarieven artikel 19 van de bouwteamovereenkomst. 
Alle bedragen zijn in euro (exclusief omzetbelasting).  
De door de opdrachtgever nodig geachte functies zijn aangegeven. Eventuele in te zetten functies door de inschrijver die niet specifiek benoemd zijn in deze uurtarievenlijst dienen in één van de adviseursfuncties opgenomen te worden.
</t>
  </si>
  <si>
    <t>Uurtarievenlijst bouwteamfase</t>
  </si>
  <si>
    <t>Fictief aantal uren</t>
  </si>
  <si>
    <t>Aangeboden tarief x fictief uren</t>
  </si>
  <si>
    <t>Werkvoorbereider</t>
  </si>
  <si>
    <t>Calculator</t>
  </si>
  <si>
    <t>* aangeboden uurtarief dient niet lager zijn dan het minimum uurtarief en niet hoger zijn dan maximum uurtarief zoals aangegeven lichtgrijze kolom</t>
  </si>
  <si>
    <t>3D-Ontwerper/modeleur/tekenaar</t>
  </si>
  <si>
    <t>(geo)Constructeur</t>
  </si>
  <si>
    <t>Verhardingsadviseur</t>
  </si>
  <si>
    <t>Geohydrologisch adviseur</t>
  </si>
  <si>
    <t>Projectbeheerser / assistent projectleider / notulist</t>
  </si>
  <si>
    <t>Totaalbedrag P2 (inschrijvingssom uurtarievenlijst bouwteamfase)</t>
  </si>
  <si>
    <t>Uitvoerder</t>
  </si>
  <si>
    <t>Omgevingsmanager</t>
  </si>
  <si>
    <t>Aanbesteding: Rioolvervanging Kortland Peize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</si>
</sst>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7" x14ac:knownFonts="1">
    <font>
      <sz val="11"/>
      <color theme="1"/>
      <name val="Calibri"/>
      <family val="2"/>
      <scheme val="minor"/>
    </font>
    <font>
      <b/>
      <sz val="11"/>
      <color theme="1"/>
      <name val="Calibri"/>
      <family val="2"/>
      <scheme val="minor"/>
    </font>
    <font>
      <b/>
      <sz val="16"/>
      <color theme="1"/>
      <name val="Calibri"/>
      <family val="2"/>
      <scheme val="minor"/>
    </font>
    <font>
      <sz val="11"/>
      <color rgb="FF3F3F42"/>
      <name val="Calibri"/>
      <family val="2"/>
      <scheme val="minor"/>
    </font>
    <font>
      <i/>
      <sz val="11"/>
      <color theme="1"/>
      <name val="Calibri"/>
      <family val="2"/>
      <scheme val="minor"/>
    </font>
    <font>
      <b/>
      <sz val="14"/>
      <color rgb="FFFF0000"/>
      <name val="Calibri"/>
      <family val="2"/>
      <scheme val="minor"/>
    </font>
    <font>
      <sz val="9"/>
      <color theme="1"/>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medium">
        <color indexed="64"/>
      </left>
      <right style="medium">
        <color indexed="64"/>
      </right>
      <top style="medium">
        <color indexed="64"/>
      </top>
      <bottom style="medium">
        <color indexed="64"/>
      </bottom>
      <diagonal/>
    </border>
    <border>
      <left style="thin">
        <color theme="0" tint="-0.499984740745262"/>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0" fillId="4" borderId="0" xfId="0" applyFill="1"/>
    <xf numFmtId="0" fontId="1" fillId="4" borderId="0" xfId="0" applyFont="1" applyFill="1" applyAlignment="1">
      <alignment vertical="top"/>
    </xf>
    <xf numFmtId="0" fontId="0" fillId="4" borderId="0" xfId="0" applyFill="1" applyAlignment="1">
      <alignment vertical="top"/>
    </xf>
    <xf numFmtId="164" fontId="0" fillId="2" borderId="1" xfId="0" applyNumberFormat="1" applyFill="1" applyBorder="1" applyProtection="1">
      <protection locked="0"/>
    </xf>
    <xf numFmtId="0" fontId="2" fillId="4" borderId="0" xfId="0" applyFont="1" applyFill="1" applyProtection="1"/>
    <xf numFmtId="0" fontId="0" fillId="4" borderId="0" xfId="0" applyFill="1" applyProtection="1"/>
    <xf numFmtId="0" fontId="0" fillId="4" borderId="0" xfId="0" applyFont="1" applyFill="1" applyProtection="1"/>
    <xf numFmtId="0" fontId="5" fillId="4" borderId="0" xfId="0" applyFont="1" applyFill="1" applyProtection="1"/>
    <xf numFmtId="0" fontId="4" fillId="0" borderId="0" xfId="0" applyFont="1" applyFill="1" applyProtection="1"/>
    <xf numFmtId="0" fontId="0" fillId="3" borderId="0" xfId="0" applyFill="1" applyAlignment="1" applyProtection="1">
      <alignment wrapText="1"/>
    </xf>
    <xf numFmtId="0" fontId="1" fillId="3" borderId="0" xfId="0" applyFont="1" applyFill="1" applyAlignment="1" applyProtection="1">
      <alignment wrapText="1"/>
    </xf>
    <xf numFmtId="0" fontId="0" fillId="4" borderId="0" xfId="0" applyFill="1" applyAlignment="1" applyProtection="1">
      <alignment wrapText="1"/>
    </xf>
    <xf numFmtId="0" fontId="0" fillId="5" borderId="15" xfId="0" applyFill="1" applyBorder="1" applyAlignment="1" applyProtection="1">
      <alignment wrapText="1"/>
    </xf>
    <xf numFmtId="0" fontId="1" fillId="0" borderId="2" xfId="0" applyFont="1" applyBorder="1" applyAlignment="1" applyProtection="1"/>
    <xf numFmtId="0" fontId="1" fillId="0" borderId="3" xfId="0" applyFont="1" applyBorder="1" applyAlignment="1" applyProtection="1"/>
    <xf numFmtId="0" fontId="1" fillId="0" borderId="4" xfId="0" applyFont="1" applyBorder="1" applyAlignment="1" applyProtection="1"/>
    <xf numFmtId="0" fontId="1" fillId="4" borderId="11" xfId="0" applyFont="1" applyFill="1" applyBorder="1" applyAlignment="1" applyProtection="1"/>
    <xf numFmtId="0" fontId="0" fillId="0" borderId="1" xfId="0" applyBorder="1" applyProtection="1"/>
    <xf numFmtId="0" fontId="0" fillId="0" borderId="1" xfId="0" applyNumberFormat="1" applyBorder="1" applyProtection="1"/>
    <xf numFmtId="164" fontId="0" fillId="5" borderId="1" xfId="0" applyNumberFormat="1" applyFill="1" applyBorder="1" applyProtection="1"/>
    <xf numFmtId="164" fontId="0" fillId="5" borderId="2" xfId="0" applyNumberFormat="1" applyFill="1" applyBorder="1" applyProtection="1"/>
    <xf numFmtId="0" fontId="0" fillId="0" borderId="1" xfId="0" applyFill="1" applyBorder="1" applyProtection="1"/>
    <xf numFmtId="0" fontId="1" fillId="0" borderId="4" xfId="0" applyNumberFormat="1" applyFont="1" applyBorder="1" applyAlignment="1" applyProtection="1"/>
    <xf numFmtId="164" fontId="1" fillId="5" borderId="3" xfId="0" applyNumberFormat="1" applyFont="1" applyFill="1" applyBorder="1" applyAlignment="1" applyProtection="1"/>
    <xf numFmtId="0" fontId="1" fillId="3" borderId="0" xfId="0" applyFont="1" applyFill="1" applyProtection="1"/>
    <xf numFmtId="0" fontId="1" fillId="4" borderId="1" xfId="0" applyNumberFormat="1" applyFont="1" applyFill="1" applyBorder="1" applyProtection="1"/>
    <xf numFmtId="0" fontId="1" fillId="4" borderId="14" xfId="0" applyNumberFormat="1" applyFont="1" applyFill="1" applyBorder="1" applyProtection="1"/>
    <xf numFmtId="164" fontId="1" fillId="3" borderId="13" xfId="0" applyNumberFormat="1" applyFont="1" applyFill="1" applyBorder="1" applyProtection="1"/>
    <xf numFmtId="164" fontId="1" fillId="4" borderId="0" xfId="0" applyNumberFormat="1" applyFont="1" applyFill="1" applyBorder="1" applyProtection="1"/>
    <xf numFmtId="0" fontId="0" fillId="4" borderId="0" xfId="0" quotePrefix="1" applyFill="1" applyProtection="1"/>
    <xf numFmtId="0" fontId="3" fillId="0" borderId="0" xfId="0" applyFont="1" applyAlignment="1">
      <alignment horizontal="left" vertical="center" wrapText="1"/>
    </xf>
    <xf numFmtId="0" fontId="0" fillId="4" borderId="2" xfId="0" applyFill="1" applyBorder="1" applyAlignment="1" applyProtection="1">
      <alignment horizontal="left" vertical="top"/>
      <protection locked="0"/>
    </xf>
    <xf numFmtId="0" fontId="0" fillId="4" borderId="3" xfId="0" applyFill="1" applyBorder="1" applyAlignment="1" applyProtection="1">
      <alignment horizontal="left" vertical="top"/>
      <protection locked="0"/>
    </xf>
    <xf numFmtId="0" fontId="0" fillId="4" borderId="4" xfId="0" applyFill="1" applyBorder="1" applyAlignment="1" applyProtection="1">
      <alignment horizontal="left" vertical="top"/>
      <protection locked="0"/>
    </xf>
    <xf numFmtId="0" fontId="0" fillId="4" borderId="5" xfId="0" applyFill="1" applyBorder="1" applyAlignment="1" applyProtection="1">
      <alignment horizontal="left" vertical="top"/>
      <protection locked="0"/>
    </xf>
    <xf numFmtId="0" fontId="0" fillId="4" borderId="6" xfId="0" applyFill="1" applyBorder="1" applyAlignment="1" applyProtection="1">
      <alignment horizontal="left" vertical="top"/>
      <protection locked="0"/>
    </xf>
    <xf numFmtId="0" fontId="0" fillId="4" borderId="7" xfId="0" applyFill="1" applyBorder="1" applyAlignment="1" applyProtection="1">
      <alignment horizontal="left" vertical="top"/>
      <protection locked="0"/>
    </xf>
    <xf numFmtId="0" fontId="0" fillId="4" borderId="8" xfId="0" applyFill="1" applyBorder="1" applyAlignment="1" applyProtection="1">
      <alignment horizontal="left" vertical="top"/>
      <protection locked="0"/>
    </xf>
    <xf numFmtId="0" fontId="0" fillId="4" borderId="0" xfId="0" applyFill="1" applyBorder="1" applyAlignment="1" applyProtection="1">
      <alignment horizontal="left" vertical="top"/>
      <protection locked="0"/>
    </xf>
    <xf numFmtId="0" fontId="0" fillId="4" borderId="9" xfId="0" applyFill="1" applyBorder="1" applyAlignment="1" applyProtection="1">
      <alignment horizontal="left" vertical="top"/>
      <protection locked="0"/>
    </xf>
    <xf numFmtId="0" fontId="0" fillId="4" borderId="10" xfId="0" applyFill="1" applyBorder="1" applyAlignment="1" applyProtection="1">
      <alignment horizontal="left" vertical="top"/>
      <protection locked="0"/>
    </xf>
    <xf numFmtId="0" fontId="0" fillId="4" borderId="11" xfId="0" applyFill="1" applyBorder="1" applyAlignment="1" applyProtection="1">
      <alignment horizontal="left" vertical="top"/>
      <protection locked="0"/>
    </xf>
    <xf numFmtId="0" fontId="0" fillId="4" borderId="12" xfId="0" applyFill="1" applyBorder="1" applyAlignment="1" applyProtection="1">
      <alignment horizontal="left" vertical="top"/>
      <protection locked="0"/>
    </xf>
    <xf numFmtId="0" fontId="6" fillId="4" borderId="2" xfId="0" applyFont="1" applyFill="1" applyBorder="1" applyAlignment="1" applyProtection="1">
      <alignment horizontal="left" vertical="top"/>
      <protection locked="0"/>
    </xf>
    <xf numFmtId="0" fontId="6" fillId="4" borderId="3" xfId="0" applyFont="1" applyFill="1" applyBorder="1" applyAlignment="1" applyProtection="1">
      <alignment horizontal="left" vertical="top"/>
      <protection locked="0"/>
    </xf>
    <xf numFmtId="0" fontId="6" fillId="4" borderId="4" xfId="0" applyFont="1" applyFill="1" applyBorder="1" applyAlignment="1" applyProtection="1">
      <alignment horizontal="left" vertical="top"/>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22C84-2D55-4A8B-B88F-77061621F173}">
  <sheetPr>
    <pageSetUpPr fitToPage="1"/>
  </sheetPr>
  <dimension ref="A1:I62"/>
  <sheetViews>
    <sheetView tabSelected="1" zoomScaleNormal="100" zoomScaleSheetLayoutView="100" workbookViewId="0">
      <selection activeCell="B44" sqref="B44"/>
    </sheetView>
  </sheetViews>
  <sheetFormatPr defaultRowHeight="14.4" x14ac:dyDescent="0.3"/>
  <cols>
    <col min="1" max="1" width="57.44140625" customWidth="1"/>
    <col min="2" max="2" width="18.6640625" customWidth="1"/>
    <col min="3" max="3" width="10.44140625" customWidth="1"/>
    <col min="4" max="4" width="13.33203125" customWidth="1"/>
    <col min="5" max="5" width="17" customWidth="1"/>
    <col min="6" max="6" width="14.5546875" customWidth="1"/>
    <col min="7" max="8" width="10.44140625" customWidth="1"/>
  </cols>
  <sheetData>
    <row r="1" spans="1:8" ht="21" x14ac:dyDescent="0.4">
      <c r="A1" s="5" t="s">
        <v>22</v>
      </c>
      <c r="B1" s="6"/>
      <c r="C1" s="6"/>
      <c r="D1" s="6"/>
      <c r="E1" s="6"/>
      <c r="F1" s="6"/>
      <c r="G1" s="6"/>
      <c r="H1" s="6"/>
    </row>
    <row r="2" spans="1:8" x14ac:dyDescent="0.3">
      <c r="A2" s="7" t="s">
        <v>36</v>
      </c>
      <c r="B2" s="6"/>
      <c r="C2" s="6"/>
      <c r="D2" s="6"/>
      <c r="E2" s="6"/>
      <c r="F2" s="6"/>
      <c r="G2" s="6"/>
      <c r="H2" s="6"/>
    </row>
    <row r="3" spans="1:8" x14ac:dyDescent="0.3">
      <c r="A3" s="7"/>
      <c r="B3" s="6"/>
      <c r="C3" s="6"/>
      <c r="D3" s="6"/>
      <c r="E3" s="6"/>
      <c r="F3" s="6"/>
      <c r="G3" s="6"/>
      <c r="H3" s="6"/>
    </row>
    <row r="4" spans="1:8" ht="18" x14ac:dyDescent="0.35">
      <c r="A4" s="8"/>
      <c r="B4" s="6"/>
      <c r="C4" s="6"/>
      <c r="D4" s="6"/>
      <c r="E4" s="6"/>
      <c r="F4" s="6"/>
      <c r="G4" s="6"/>
      <c r="H4" s="6"/>
    </row>
    <row r="5" spans="1:8" x14ac:dyDescent="0.3">
      <c r="A5" s="9" t="s">
        <v>10</v>
      </c>
      <c r="B5" s="6"/>
      <c r="C5" s="6"/>
      <c r="D5" s="6"/>
      <c r="E5" s="6"/>
      <c r="F5" s="6"/>
      <c r="G5" s="6"/>
      <c r="H5" s="6"/>
    </row>
    <row r="6" spans="1:8" x14ac:dyDescent="0.3">
      <c r="A6" s="6"/>
      <c r="B6" s="6"/>
      <c r="C6" s="6"/>
      <c r="D6" s="6"/>
      <c r="E6" s="6"/>
      <c r="F6" s="6"/>
      <c r="G6" s="6"/>
      <c r="H6" s="6"/>
    </row>
    <row r="7" spans="1:8" ht="43.2" x14ac:dyDescent="0.3">
      <c r="A7" s="10" t="s">
        <v>0</v>
      </c>
      <c r="B7" s="10" t="s">
        <v>14</v>
      </c>
      <c r="C7" s="10" t="s">
        <v>23</v>
      </c>
      <c r="D7" s="10" t="s">
        <v>20</v>
      </c>
      <c r="E7" s="11" t="s">
        <v>24</v>
      </c>
      <c r="F7" s="12"/>
      <c r="G7" s="13" t="s">
        <v>11</v>
      </c>
      <c r="H7" s="13" t="s">
        <v>12</v>
      </c>
    </row>
    <row r="8" spans="1:8" x14ac:dyDescent="0.3">
      <c r="A8" s="14" t="s">
        <v>16</v>
      </c>
      <c r="B8" s="15"/>
      <c r="C8" s="15"/>
      <c r="D8" s="15"/>
      <c r="E8" s="16"/>
      <c r="F8" s="6"/>
      <c r="G8" s="17"/>
      <c r="H8" s="17"/>
    </row>
    <row r="9" spans="1:8" x14ac:dyDescent="0.3">
      <c r="A9" s="18" t="s">
        <v>3</v>
      </c>
      <c r="B9" s="18" t="s">
        <v>15</v>
      </c>
      <c r="C9" s="18">
        <v>90</v>
      </c>
      <c r="D9" s="4"/>
      <c r="E9" s="19">
        <f>C9*D9</f>
        <v>0</v>
      </c>
      <c r="F9" s="6"/>
      <c r="G9" s="20">
        <f>MROUND(H9*0.5,5)</f>
        <v>95</v>
      </c>
      <c r="H9" s="21">
        <v>190</v>
      </c>
    </row>
    <row r="10" spans="1:8" x14ac:dyDescent="0.3">
      <c r="A10" s="18" t="s">
        <v>32</v>
      </c>
      <c r="B10" s="18" t="s">
        <v>15</v>
      </c>
      <c r="C10" s="18">
        <v>45</v>
      </c>
      <c r="D10" s="4"/>
      <c r="E10" s="19">
        <f>C10*D10</f>
        <v>0</v>
      </c>
      <c r="F10" s="6"/>
      <c r="G10" s="20">
        <f t="shared" ref="G10:G16" si="0">MROUND(H10*0.5,5)</f>
        <v>60</v>
      </c>
      <c r="H10" s="21">
        <v>120</v>
      </c>
    </row>
    <row r="11" spans="1:8" x14ac:dyDescent="0.3">
      <c r="A11" s="18" t="s">
        <v>1</v>
      </c>
      <c r="B11" s="18" t="s">
        <v>15</v>
      </c>
      <c r="C11" s="18">
        <v>45</v>
      </c>
      <c r="D11" s="4"/>
      <c r="E11" s="19">
        <f t="shared" ref="E11:E16" si="1">C11*D11</f>
        <v>0</v>
      </c>
      <c r="F11" s="6"/>
      <c r="G11" s="20">
        <f t="shared" si="0"/>
        <v>80</v>
      </c>
      <c r="H11" s="21">
        <v>160</v>
      </c>
    </row>
    <row r="12" spans="1:8" x14ac:dyDescent="0.3">
      <c r="A12" s="22" t="s">
        <v>34</v>
      </c>
      <c r="B12" s="18" t="s">
        <v>15</v>
      </c>
      <c r="C12" s="18">
        <v>35</v>
      </c>
      <c r="D12" s="4"/>
      <c r="E12" s="19">
        <f t="shared" si="1"/>
        <v>0</v>
      </c>
      <c r="F12" s="6"/>
      <c r="G12" s="20">
        <f t="shared" si="0"/>
        <v>80</v>
      </c>
      <c r="H12" s="21">
        <v>160</v>
      </c>
    </row>
    <row r="13" spans="1:8" x14ac:dyDescent="0.3">
      <c r="A13" s="22" t="s">
        <v>35</v>
      </c>
      <c r="B13" s="18" t="s">
        <v>15</v>
      </c>
      <c r="C13" s="18">
        <v>35</v>
      </c>
      <c r="D13" s="4"/>
      <c r="E13" s="19">
        <f t="shared" ref="E13" si="2">C13*D13</f>
        <v>0</v>
      </c>
      <c r="F13" s="6"/>
      <c r="G13" s="20">
        <f t="shared" ref="G13" si="3">MROUND(H13*0.5,5)</f>
        <v>80</v>
      </c>
      <c r="H13" s="21">
        <v>160</v>
      </c>
    </row>
    <row r="14" spans="1:8" x14ac:dyDescent="0.3">
      <c r="A14" s="18" t="s">
        <v>25</v>
      </c>
      <c r="B14" s="18" t="s">
        <v>15</v>
      </c>
      <c r="C14" s="18">
        <v>115</v>
      </c>
      <c r="D14" s="4"/>
      <c r="E14" s="19">
        <f t="shared" si="1"/>
        <v>0</v>
      </c>
      <c r="F14" s="6"/>
      <c r="G14" s="20">
        <f t="shared" si="0"/>
        <v>70</v>
      </c>
      <c r="H14" s="21">
        <v>140</v>
      </c>
    </row>
    <row r="15" spans="1:8" x14ac:dyDescent="0.3">
      <c r="A15" s="18" t="s">
        <v>26</v>
      </c>
      <c r="B15" s="18" t="s">
        <v>15</v>
      </c>
      <c r="C15" s="18">
        <v>70</v>
      </c>
      <c r="D15" s="4"/>
      <c r="E15" s="19">
        <f t="shared" si="1"/>
        <v>0</v>
      </c>
      <c r="F15" s="6"/>
      <c r="G15" s="20">
        <f t="shared" si="0"/>
        <v>70</v>
      </c>
      <c r="H15" s="21">
        <v>140</v>
      </c>
    </row>
    <row r="16" spans="1:8" x14ac:dyDescent="0.3">
      <c r="A16" s="18" t="s">
        <v>28</v>
      </c>
      <c r="B16" s="18" t="s">
        <v>15</v>
      </c>
      <c r="C16" s="18">
        <v>170</v>
      </c>
      <c r="D16" s="4"/>
      <c r="E16" s="19">
        <f t="shared" si="1"/>
        <v>0</v>
      </c>
      <c r="F16" s="6"/>
      <c r="G16" s="20">
        <f t="shared" si="0"/>
        <v>70</v>
      </c>
      <c r="H16" s="21">
        <v>140</v>
      </c>
    </row>
    <row r="17" spans="1:8" x14ac:dyDescent="0.3">
      <c r="A17" s="14" t="s">
        <v>17</v>
      </c>
      <c r="B17" s="15"/>
      <c r="C17" s="15"/>
      <c r="D17" s="15"/>
      <c r="E17" s="23"/>
      <c r="F17" s="6"/>
      <c r="G17" s="24"/>
      <c r="H17" s="24"/>
    </row>
    <row r="18" spans="1:8" x14ac:dyDescent="0.3">
      <c r="A18" s="18" t="s">
        <v>3</v>
      </c>
      <c r="B18" s="18" t="s">
        <v>13</v>
      </c>
      <c r="C18" s="18">
        <v>90</v>
      </c>
      <c r="D18" s="4"/>
      <c r="E18" s="19">
        <f>C18*D18</f>
        <v>0</v>
      </c>
      <c r="F18" s="6"/>
      <c r="G18" s="20">
        <f>MROUND(H18*0.5,5)</f>
        <v>70</v>
      </c>
      <c r="H18" s="20">
        <f>MROUND(H9*0.7,5)</f>
        <v>135</v>
      </c>
    </row>
    <row r="19" spans="1:8" x14ac:dyDescent="0.3">
      <c r="A19" s="18" t="s">
        <v>32</v>
      </c>
      <c r="B19" s="18" t="s">
        <v>13</v>
      </c>
      <c r="C19" s="18">
        <v>60</v>
      </c>
      <c r="D19" s="4"/>
      <c r="E19" s="19">
        <f>C19*D19</f>
        <v>0</v>
      </c>
      <c r="F19" s="6"/>
      <c r="G19" s="20">
        <f t="shared" ref="G19:G35" si="4">MROUND(H19*0.6,5)</f>
        <v>50</v>
      </c>
      <c r="H19" s="20">
        <f>MROUND(H10*0.7,5)</f>
        <v>85</v>
      </c>
    </row>
    <row r="20" spans="1:8" x14ac:dyDescent="0.3">
      <c r="A20" s="18" t="s">
        <v>1</v>
      </c>
      <c r="B20" s="18" t="s">
        <v>13</v>
      </c>
      <c r="C20" s="18">
        <v>60</v>
      </c>
      <c r="D20" s="4"/>
      <c r="E20" s="19">
        <f t="shared" ref="E20:E25" si="5">C20*D20</f>
        <v>0</v>
      </c>
      <c r="F20" s="6"/>
      <c r="G20" s="20">
        <f t="shared" si="4"/>
        <v>65</v>
      </c>
      <c r="H20" s="20">
        <f>MROUND(H11*0.7,5)</f>
        <v>110</v>
      </c>
    </row>
    <row r="21" spans="1:8" x14ac:dyDescent="0.3">
      <c r="A21" s="22" t="s">
        <v>34</v>
      </c>
      <c r="B21" s="18" t="s">
        <v>13</v>
      </c>
      <c r="C21" s="18">
        <v>45</v>
      </c>
      <c r="D21" s="4"/>
      <c r="E21" s="19">
        <f t="shared" si="5"/>
        <v>0</v>
      </c>
      <c r="F21" s="6"/>
      <c r="G21" s="20">
        <f t="shared" si="4"/>
        <v>65</v>
      </c>
      <c r="H21" s="20">
        <f>MROUND(H12*0.7,5)</f>
        <v>110</v>
      </c>
    </row>
    <row r="22" spans="1:8" x14ac:dyDescent="0.3">
      <c r="A22" s="22" t="s">
        <v>35</v>
      </c>
      <c r="B22" s="18" t="s">
        <v>13</v>
      </c>
      <c r="C22" s="18">
        <v>45</v>
      </c>
      <c r="D22" s="4"/>
      <c r="E22" s="19">
        <f t="shared" ref="E22" si="6">C22*D22</f>
        <v>0</v>
      </c>
      <c r="F22" s="6"/>
      <c r="G22" s="20">
        <f t="shared" ref="G22" si="7">MROUND(H22*0.6,5)</f>
        <v>65</v>
      </c>
      <c r="H22" s="20">
        <f>MROUND(H13*0.7,5)</f>
        <v>110</v>
      </c>
    </row>
    <row r="23" spans="1:8" x14ac:dyDescent="0.3">
      <c r="A23" s="18" t="s">
        <v>25</v>
      </c>
      <c r="B23" s="18" t="s">
        <v>13</v>
      </c>
      <c r="C23" s="18">
        <v>150</v>
      </c>
      <c r="D23" s="4"/>
      <c r="E23" s="19">
        <f t="shared" si="5"/>
        <v>0</v>
      </c>
      <c r="F23" s="6"/>
      <c r="G23" s="20">
        <f t="shared" si="4"/>
        <v>60</v>
      </c>
      <c r="H23" s="20">
        <f t="shared" ref="H23:H25" si="8">MROUND(H14*0.7,5)</f>
        <v>100</v>
      </c>
    </row>
    <row r="24" spans="1:8" x14ac:dyDescent="0.3">
      <c r="A24" s="18" t="s">
        <v>26</v>
      </c>
      <c r="B24" s="18" t="s">
        <v>13</v>
      </c>
      <c r="C24" s="18">
        <v>90</v>
      </c>
      <c r="D24" s="4"/>
      <c r="E24" s="19">
        <f t="shared" si="5"/>
        <v>0</v>
      </c>
      <c r="F24" s="6"/>
      <c r="G24" s="20">
        <f t="shared" si="4"/>
        <v>60</v>
      </c>
      <c r="H24" s="20">
        <f t="shared" si="8"/>
        <v>100</v>
      </c>
    </row>
    <row r="25" spans="1:8" x14ac:dyDescent="0.3">
      <c r="A25" s="18" t="s">
        <v>28</v>
      </c>
      <c r="B25" s="18" t="s">
        <v>13</v>
      </c>
      <c r="C25" s="18">
        <v>225</v>
      </c>
      <c r="D25" s="4"/>
      <c r="E25" s="19">
        <f t="shared" si="5"/>
        <v>0</v>
      </c>
      <c r="F25" s="6"/>
      <c r="G25" s="20">
        <f t="shared" si="4"/>
        <v>60</v>
      </c>
      <c r="H25" s="20">
        <f t="shared" si="8"/>
        <v>100</v>
      </c>
    </row>
    <row r="26" spans="1:8" x14ac:dyDescent="0.3">
      <c r="A26" s="14" t="s">
        <v>18</v>
      </c>
      <c r="B26" s="15"/>
      <c r="C26" s="15"/>
      <c r="D26" s="15"/>
      <c r="E26" s="23"/>
      <c r="F26" s="6"/>
      <c r="G26" s="24"/>
      <c r="H26" s="24"/>
    </row>
    <row r="27" spans="1:8" x14ac:dyDescent="0.3">
      <c r="A27" s="18" t="s">
        <v>29</v>
      </c>
      <c r="B27" s="18" t="s">
        <v>15</v>
      </c>
      <c r="C27" s="18">
        <v>30</v>
      </c>
      <c r="D27" s="4"/>
      <c r="E27" s="19">
        <f t="shared" ref="E27" si="9">C27*D27</f>
        <v>0</v>
      </c>
      <c r="F27" s="6"/>
      <c r="G27" s="20">
        <f t="shared" ref="G27:G30" si="10">MROUND(H27*0.5,5)</f>
        <v>80</v>
      </c>
      <c r="H27" s="20">
        <v>160</v>
      </c>
    </row>
    <row r="28" spans="1:8" x14ac:dyDescent="0.3">
      <c r="A28" s="18" t="s">
        <v>30</v>
      </c>
      <c r="B28" s="18" t="s">
        <v>15</v>
      </c>
      <c r="C28" s="18">
        <v>10</v>
      </c>
      <c r="D28" s="4"/>
      <c r="E28" s="19">
        <f t="shared" ref="E28:E29" si="11">C28*D28</f>
        <v>0</v>
      </c>
      <c r="F28" s="6"/>
      <c r="G28" s="20">
        <f t="shared" si="10"/>
        <v>80</v>
      </c>
      <c r="H28" s="20">
        <v>160</v>
      </c>
    </row>
    <row r="29" spans="1:8" x14ac:dyDescent="0.3">
      <c r="A29" s="18" t="s">
        <v>31</v>
      </c>
      <c r="B29" s="18" t="s">
        <v>15</v>
      </c>
      <c r="C29" s="18">
        <v>20</v>
      </c>
      <c r="D29" s="4"/>
      <c r="E29" s="19">
        <f t="shared" si="11"/>
        <v>0</v>
      </c>
      <c r="F29" s="6"/>
      <c r="G29" s="20">
        <f t="shared" si="10"/>
        <v>80</v>
      </c>
      <c r="H29" s="20">
        <v>160</v>
      </c>
    </row>
    <row r="30" spans="1:8" x14ac:dyDescent="0.3">
      <c r="A30" s="18" t="s">
        <v>2</v>
      </c>
      <c r="B30" s="18" t="s">
        <v>15</v>
      </c>
      <c r="C30" s="18">
        <v>30</v>
      </c>
      <c r="D30" s="4"/>
      <c r="E30" s="19">
        <f t="shared" ref="E30" si="12">C30*D30</f>
        <v>0</v>
      </c>
      <c r="F30" s="6"/>
      <c r="G30" s="20">
        <f t="shared" si="10"/>
        <v>75</v>
      </c>
      <c r="H30" s="20">
        <v>150</v>
      </c>
    </row>
    <row r="31" spans="1:8" x14ac:dyDescent="0.3">
      <c r="A31" s="14" t="s">
        <v>19</v>
      </c>
      <c r="B31" s="15"/>
      <c r="C31" s="15"/>
      <c r="D31" s="15"/>
      <c r="E31" s="23"/>
      <c r="F31" s="6"/>
      <c r="G31" s="24"/>
      <c r="H31" s="24"/>
    </row>
    <row r="32" spans="1:8" x14ac:dyDescent="0.3">
      <c r="A32" s="18" t="s">
        <v>29</v>
      </c>
      <c r="B32" s="18" t="s">
        <v>13</v>
      </c>
      <c r="C32" s="18">
        <v>25</v>
      </c>
      <c r="D32" s="4"/>
      <c r="E32" s="19">
        <f t="shared" ref="E32:E35" si="13">C32*D32</f>
        <v>0</v>
      </c>
      <c r="F32" s="6"/>
      <c r="G32" s="20">
        <f t="shared" si="4"/>
        <v>65</v>
      </c>
      <c r="H32" s="20">
        <f>MROUND(H27*0.7,5)</f>
        <v>110</v>
      </c>
    </row>
    <row r="33" spans="1:9" x14ac:dyDescent="0.3">
      <c r="A33" s="18" t="s">
        <v>30</v>
      </c>
      <c r="B33" s="18" t="s">
        <v>13</v>
      </c>
      <c r="C33" s="18">
        <v>10</v>
      </c>
      <c r="D33" s="4"/>
      <c r="E33" s="19">
        <f t="shared" si="13"/>
        <v>0</v>
      </c>
      <c r="F33" s="6"/>
      <c r="G33" s="20">
        <f t="shared" si="4"/>
        <v>65</v>
      </c>
      <c r="H33" s="20">
        <f>MROUND(H28*0.7,5)</f>
        <v>110</v>
      </c>
    </row>
    <row r="34" spans="1:9" x14ac:dyDescent="0.3">
      <c r="A34" s="18" t="s">
        <v>31</v>
      </c>
      <c r="B34" s="18" t="s">
        <v>13</v>
      </c>
      <c r="C34" s="18">
        <v>15</v>
      </c>
      <c r="D34" s="4"/>
      <c r="E34" s="19">
        <f t="shared" si="13"/>
        <v>0</v>
      </c>
      <c r="F34" s="6"/>
      <c r="G34" s="20">
        <f t="shared" si="4"/>
        <v>65</v>
      </c>
      <c r="H34" s="20">
        <f>MROUND(H29*0.7,5)</f>
        <v>110</v>
      </c>
    </row>
    <row r="35" spans="1:9" x14ac:dyDescent="0.3">
      <c r="A35" s="18" t="s">
        <v>2</v>
      </c>
      <c r="B35" s="18" t="s">
        <v>13</v>
      </c>
      <c r="C35" s="18">
        <v>25</v>
      </c>
      <c r="D35" s="4"/>
      <c r="E35" s="19">
        <f t="shared" si="13"/>
        <v>0</v>
      </c>
      <c r="F35" s="6"/>
      <c r="G35" s="20">
        <f t="shared" si="4"/>
        <v>65</v>
      </c>
      <c r="H35" s="20">
        <f t="shared" ref="H35" si="14">MROUND(H30*0.7,5)</f>
        <v>105</v>
      </c>
    </row>
    <row r="36" spans="1:9" ht="15" thickBot="1" x14ac:dyDescent="0.35">
      <c r="A36" s="6"/>
      <c r="B36" s="6"/>
      <c r="C36" s="6"/>
      <c r="D36" s="6"/>
      <c r="E36" s="6"/>
      <c r="F36" s="6"/>
      <c r="G36" s="6"/>
      <c r="H36" s="6"/>
    </row>
    <row r="37" spans="1:9" ht="15" thickBot="1" x14ac:dyDescent="0.35">
      <c r="A37" s="25" t="s">
        <v>33</v>
      </c>
      <c r="B37" s="25"/>
      <c r="C37" s="26">
        <f>SUM(C8:C35)</f>
        <v>1535</v>
      </c>
      <c r="D37" s="27"/>
      <c r="E37" s="28">
        <f>SUM(E9:E35)</f>
        <v>0</v>
      </c>
      <c r="F37" s="29"/>
      <c r="G37" s="6"/>
      <c r="H37" s="6"/>
    </row>
    <row r="38" spans="1:9" x14ac:dyDescent="0.3">
      <c r="A38" s="6"/>
      <c r="B38" s="6"/>
      <c r="C38" s="6"/>
      <c r="D38" s="6"/>
      <c r="E38" s="6"/>
      <c r="F38" s="6"/>
      <c r="G38" s="6"/>
      <c r="H38" s="6"/>
      <c r="I38" s="1"/>
    </row>
    <row r="39" spans="1:9" x14ac:dyDescent="0.3">
      <c r="A39" s="30" t="s">
        <v>27</v>
      </c>
      <c r="B39" s="6"/>
      <c r="C39" s="6"/>
      <c r="D39" s="6"/>
      <c r="E39" s="6"/>
      <c r="F39" s="6"/>
      <c r="G39" s="6"/>
      <c r="H39" s="6"/>
      <c r="I39" s="1"/>
    </row>
    <row r="40" spans="1:9" x14ac:dyDescent="0.3">
      <c r="A40" s="1"/>
      <c r="B40" s="1"/>
      <c r="C40" s="1"/>
      <c r="D40" s="1"/>
      <c r="E40" s="1"/>
      <c r="F40" s="1"/>
      <c r="G40" s="1"/>
      <c r="H40" s="1"/>
      <c r="I40" s="1"/>
    </row>
    <row r="41" spans="1:9" x14ac:dyDescent="0.3">
      <c r="A41" s="1"/>
      <c r="B41" s="1"/>
      <c r="C41" s="1"/>
      <c r="D41" s="1"/>
      <c r="E41" s="1"/>
      <c r="F41" s="1"/>
      <c r="G41" s="1"/>
      <c r="H41" s="1"/>
      <c r="I41" s="1"/>
    </row>
    <row r="42" spans="1:9" x14ac:dyDescent="0.3">
      <c r="A42" s="1"/>
      <c r="B42" s="1"/>
      <c r="C42" s="1"/>
      <c r="D42" s="1"/>
      <c r="E42" s="1"/>
      <c r="F42" s="1"/>
      <c r="G42" s="1"/>
      <c r="H42" s="1"/>
      <c r="I42" s="1"/>
    </row>
    <row r="43" spans="1:9" ht="12" customHeight="1" x14ac:dyDescent="0.3">
      <c r="A43" s="1"/>
      <c r="B43" s="1"/>
      <c r="C43" s="1"/>
      <c r="D43" s="1"/>
      <c r="E43" s="1"/>
      <c r="F43" s="1"/>
      <c r="G43" s="1"/>
      <c r="H43" s="1"/>
      <c r="I43" s="1"/>
    </row>
    <row r="44" spans="1:9" x14ac:dyDescent="0.3">
      <c r="A44" s="2" t="s">
        <v>4</v>
      </c>
      <c r="B44" s="3"/>
      <c r="C44" s="1"/>
      <c r="D44" s="1"/>
      <c r="E44" s="1"/>
      <c r="F44" s="1"/>
      <c r="G44" s="1"/>
      <c r="H44" s="1"/>
      <c r="I44" s="1"/>
    </row>
    <row r="45" spans="1:9" x14ac:dyDescent="0.3">
      <c r="A45" s="3" t="s">
        <v>5</v>
      </c>
      <c r="B45" s="44"/>
      <c r="C45" s="45"/>
      <c r="D45" s="46"/>
      <c r="E45" s="1"/>
      <c r="F45" s="1"/>
      <c r="G45" s="1"/>
      <c r="H45" s="1"/>
      <c r="I45" s="1"/>
    </row>
    <row r="46" spans="1:9" x14ac:dyDescent="0.3">
      <c r="A46" s="3" t="s">
        <v>6</v>
      </c>
      <c r="B46" s="44"/>
      <c r="C46" s="45"/>
      <c r="D46" s="46"/>
      <c r="E46" s="1"/>
      <c r="F46" s="1"/>
      <c r="G46" s="1"/>
      <c r="H46" s="1"/>
      <c r="I46" s="1"/>
    </row>
    <row r="47" spans="1:9" x14ac:dyDescent="0.3">
      <c r="A47" s="3" t="s">
        <v>7</v>
      </c>
      <c r="B47" s="44"/>
      <c r="C47" s="45"/>
      <c r="D47" s="46"/>
      <c r="E47" s="1"/>
      <c r="F47" s="1"/>
      <c r="G47" s="1"/>
      <c r="H47" s="1"/>
      <c r="I47" s="1"/>
    </row>
    <row r="48" spans="1:9" x14ac:dyDescent="0.3">
      <c r="A48" s="3"/>
      <c r="B48" s="3"/>
      <c r="C48" s="1"/>
      <c r="D48" s="1"/>
      <c r="E48" s="1"/>
      <c r="F48" s="1"/>
      <c r="G48" s="1"/>
      <c r="H48" s="1"/>
      <c r="I48" s="1"/>
    </row>
    <row r="49" spans="1:9" x14ac:dyDescent="0.3">
      <c r="A49" s="3" t="s">
        <v>8</v>
      </c>
      <c r="B49" s="35"/>
      <c r="C49" s="36"/>
      <c r="D49" s="37"/>
      <c r="E49" s="1"/>
      <c r="F49" s="1"/>
      <c r="G49" s="1"/>
      <c r="H49" s="1"/>
      <c r="I49" s="1"/>
    </row>
    <row r="50" spans="1:9" x14ac:dyDescent="0.3">
      <c r="A50" s="3"/>
      <c r="B50" s="38"/>
      <c r="C50" s="39"/>
      <c r="D50" s="40"/>
      <c r="E50" s="1"/>
      <c r="F50" s="1"/>
      <c r="G50" s="1"/>
      <c r="H50" s="1"/>
      <c r="I50" s="1"/>
    </row>
    <row r="51" spans="1:9" x14ac:dyDescent="0.3">
      <c r="A51" s="3"/>
      <c r="B51" s="38"/>
      <c r="C51" s="39"/>
      <c r="D51" s="40"/>
      <c r="E51" s="1"/>
      <c r="F51" s="1"/>
      <c r="G51" s="1"/>
      <c r="H51" s="1"/>
      <c r="I51" s="1"/>
    </row>
    <row r="52" spans="1:9" x14ac:dyDescent="0.3">
      <c r="A52" s="3"/>
      <c r="B52" s="41"/>
      <c r="C52" s="42"/>
      <c r="D52" s="43"/>
      <c r="E52" s="1"/>
      <c r="F52" s="1"/>
      <c r="G52" s="1"/>
      <c r="H52" s="1"/>
      <c r="I52" s="1"/>
    </row>
    <row r="53" spans="1:9" x14ac:dyDescent="0.3">
      <c r="A53" s="3" t="s">
        <v>9</v>
      </c>
      <c r="B53" s="32"/>
      <c r="C53" s="33"/>
      <c r="D53" s="34"/>
      <c r="E53" s="1"/>
      <c r="F53" s="1"/>
      <c r="G53" s="1"/>
      <c r="H53" s="1"/>
      <c r="I53" s="1"/>
    </row>
    <row r="54" spans="1:9" x14ac:dyDescent="0.3">
      <c r="A54" s="3" t="s">
        <v>0</v>
      </c>
      <c r="B54" s="32"/>
      <c r="C54" s="33"/>
      <c r="D54" s="34"/>
      <c r="E54" s="1"/>
      <c r="F54" s="1"/>
      <c r="G54" s="1"/>
      <c r="H54" s="1"/>
      <c r="I54" s="1"/>
    </row>
    <row r="55" spans="1:9" ht="11.1" customHeight="1" x14ac:dyDescent="0.3">
      <c r="A55" s="1"/>
      <c r="B55" s="1"/>
      <c r="C55" s="1"/>
      <c r="D55" s="1"/>
      <c r="E55" s="1"/>
      <c r="F55" s="1"/>
      <c r="G55" s="1"/>
      <c r="H55" s="1"/>
      <c r="I55" s="1"/>
    </row>
    <row r="56" spans="1:9" ht="26.1" customHeight="1" x14ac:dyDescent="0.3">
      <c r="A56" s="1"/>
      <c r="B56" s="1"/>
      <c r="C56" s="1"/>
      <c r="D56" s="1"/>
      <c r="E56" s="1"/>
      <c r="F56" s="1"/>
      <c r="G56" s="1"/>
      <c r="H56" s="1"/>
      <c r="I56" s="1"/>
    </row>
    <row r="57" spans="1:9" ht="153.6" customHeight="1" x14ac:dyDescent="0.3">
      <c r="A57" s="31" t="s">
        <v>21</v>
      </c>
      <c r="B57" s="31"/>
      <c r="C57" s="31"/>
      <c r="D57" s="31"/>
      <c r="E57" s="31"/>
      <c r="F57" s="31"/>
      <c r="G57" s="31"/>
      <c r="H57" s="31"/>
      <c r="I57" s="1"/>
    </row>
    <row r="58" spans="1:9" x14ac:dyDescent="0.3">
      <c r="A58" s="1"/>
      <c r="B58" s="1"/>
      <c r="C58" s="1"/>
      <c r="D58" s="1"/>
      <c r="E58" s="1"/>
      <c r="F58" s="1"/>
      <c r="G58" s="1"/>
      <c r="H58" s="1"/>
      <c r="I58" s="1"/>
    </row>
    <row r="59" spans="1:9" x14ac:dyDescent="0.3">
      <c r="A59" s="1"/>
      <c r="B59" s="1"/>
      <c r="C59" s="1"/>
      <c r="D59" s="1"/>
      <c r="E59" s="1"/>
      <c r="F59" s="1"/>
      <c r="G59" s="1"/>
      <c r="H59" s="1"/>
      <c r="I59" s="1"/>
    </row>
    <row r="60" spans="1:9" x14ac:dyDescent="0.3">
      <c r="A60" s="1"/>
      <c r="B60" s="1"/>
      <c r="C60" s="1"/>
      <c r="D60" s="1"/>
      <c r="E60" s="1"/>
      <c r="F60" s="1"/>
      <c r="G60" s="1"/>
      <c r="H60" s="1"/>
      <c r="I60" s="1"/>
    </row>
    <row r="61" spans="1:9" x14ac:dyDescent="0.3">
      <c r="A61" s="1"/>
      <c r="B61" s="1"/>
      <c r="C61" s="1"/>
      <c r="D61" s="1"/>
      <c r="E61" s="1"/>
      <c r="F61" s="1"/>
      <c r="G61" s="1"/>
      <c r="H61" s="1"/>
      <c r="I61" s="1"/>
    </row>
    <row r="62" spans="1:9" x14ac:dyDescent="0.3">
      <c r="A62" s="1"/>
      <c r="B62" s="1"/>
      <c r="C62" s="1"/>
      <c r="D62" s="1"/>
      <c r="E62" s="1"/>
      <c r="F62" s="1"/>
      <c r="G62" s="1"/>
      <c r="H62" s="1"/>
      <c r="I62" s="1"/>
    </row>
  </sheetData>
  <sheetProtection algorithmName="SHA-512" hashValue="mZLnClaSQ/5k1IDiSOxSF72dzQ1aDF/pFmL3s48vDNlfjyYidMiOh/GypDllPK7HfqD26qUlrF++mlIDvY7MBQ==" saltValue="00iGIX74CwfOkLNRf6rEYA==" spinCount="100000" sheet="1" formatCells="0" formatColumns="0" formatRows="0" insertColumns="0" insertRows="0" insertHyperlinks="0" deleteColumns="0" deleteRows="0" sort="0" autoFilter="0" pivotTables="0"/>
  <mergeCells count="7">
    <mergeCell ref="A57:H57"/>
    <mergeCell ref="B54:D54"/>
    <mergeCell ref="B49:D52"/>
    <mergeCell ref="B45:D45"/>
    <mergeCell ref="B46:D46"/>
    <mergeCell ref="B47:D47"/>
    <mergeCell ref="B53:D53"/>
  </mergeCells>
  <dataValidations count="1">
    <dataValidation type="decimal" allowBlank="1" showInputMessage="1" showErrorMessage="1" errorTitle="Voldoet niet aan min/max tarief" sqref="D9:D16 D18:D25 D27:D30 D32:D35" xr:uid="{9D2DC041-FF64-4682-80BE-95AAB008EC1A}">
      <formula1>G9</formula1>
      <formula2>H9</formula2>
    </dataValidation>
  </dataValidations>
  <pageMargins left="0.70866141732283472" right="0.70866141732283472" top="0.74803149606299213" bottom="0.74803149606299213" header="0.31496062992125984" footer="0.31496062992125984"/>
  <pageSetup paperSize="8"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 Evert Jan van den</dc:creator>
  <cp:lastModifiedBy>Jansma, Bauwe</cp:lastModifiedBy>
  <cp:lastPrinted>2025-12-15T17:09:34Z</cp:lastPrinted>
  <dcterms:created xsi:type="dcterms:W3CDTF">2021-12-01T09:27:28Z</dcterms:created>
  <dcterms:modified xsi:type="dcterms:W3CDTF">2026-02-16T10:04:30Z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2021-12-01T09:27:29Z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4d571a57-6b49-4c96-91f5-cb83e219328e</vt:lpwstr>
  </property>
  <property fmtid="{D5CDD505-2E9C-101B-9397-08002B2CF9AE}" pid="8" name="MSIP_Label_43f08ec5-d6d9-4227-8387-ccbfcb3632c4_ContentBits">
    <vt:lpwstr>0</vt:lpwstr>
  </property>
</Properties>
</file>